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<sst xmlns="http://schemas.openxmlformats.org/spreadsheetml/2006/main" count="118" uniqueCount="77">
  <si>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</si>
  <si>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</si>
  <si>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</si>
  <si>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KK Jiskra Rýmařov</t>
  </si>
  <si>
    <t>Datum:  </t>
  </si>
  <si>
    <t>19.10.2024</t>
  </si>
  <si>
    <t>Domácí</t>
  </si>
  <si>
    <t xml:space="preserve">KK Jiskra Rýmařov 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</si>
  <si>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</si>
  <si>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</si>
  <si>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</si>
  <si>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</si>
  <si>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</si>
  <si>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</si>
  <si>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</si>
  <si>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</si>
  <si>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</si>
  <si>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</si>
  <si>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</si>
  <si>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</si>
  <si>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</si>
  <si>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Stuchlík</t>
  </si>
  <si>
    <t>Kovařík</t>
  </si>
  <si>
    <t>Miroslav</t>
  </si>
  <si>
    <t>Václav</t>
  </si>
  <si>
    <t>Stárek</t>
  </si>
  <si>
    <t>Kvapil</t>
  </si>
  <si>
    <t>Ladislav</t>
  </si>
  <si>
    <t>Štěpán</t>
  </si>
  <si>
    <t>Janalík</t>
  </si>
  <si>
    <t>Pernica</t>
  </si>
  <si>
    <t>Lukáš</t>
  </si>
  <si>
    <t>Jan</t>
  </si>
  <si>
    <t>Chlachula</t>
  </si>
  <si>
    <t>Zapletal</t>
  </si>
  <si>
    <t>Petr</t>
  </si>
  <si>
    <t>Jiří</t>
  </si>
  <si>
    <t>Janáč</t>
  </si>
  <si>
    <t>Znojil</t>
  </si>
  <si>
    <t>Tezzele</t>
  </si>
  <si>
    <t>Zubalík</t>
  </si>
  <si>
    <t>Jaroslav</t>
  </si>
  <si>
    <t>Karel</t>
  </si>
  <si>
    <t>Celkový výkon družstva  </t>
  </si>
  <si>
    <t>Vedoucí družstva         Jméno:</t>
  </si>
  <si>
    <t>Ladislav Stárek</t>
  </si>
  <si>
    <t>Bodový zisk</t>
  </si>
  <si>
    <t>Bronislav Diviš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</si>
  <si>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</si>
  <si>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</si>
  <si>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</si>
  <si>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</si>
  <si>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</si>
  <si>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</si>
  <si>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</si>
  <si>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</si>
  <si>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</si>
  <si>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</si>
  <si>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</si>
  <si>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</si>
  <si>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</si>
  <si>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</si>
  <si>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</si>
  <si>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</si>
  <si>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</si>
  <si>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</si>
  <si>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</si>
  <si>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</si>
  <si>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</si>
  <si>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Sochor Antonín</t>
  </si>
  <si>
    <t>Chlachula Petr</t>
  </si>
  <si>
    <t>Čapka Aleš</t>
  </si>
  <si>
    <t>Zubalík Karel</t>
  </si>
  <si>
    <t>Napomínání hráčů za nesportovní chování či vyloučení ze startu:</t>
  </si>
  <si>
    <t>Různé:</t>
  </si>
  <si>
    <t xml:space="preserve">Datum a podpis rozhodčího:  </t>
  </si>
  <si>
    <t>19.10.2024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</si>
</sst>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62</v>
      </c>
      <c r="F8" s="12">
        <v>1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53</v>
      </c>
      <c r="P8" s="12">
        <v>1</v>
      </c>
      <c r="Q8" s="13">
        <f>IF(AND(ISBLANK(N8),ISBLANK(O8)),"",N8+O8)</f>
        <v>144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32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36</v>
      </c>
      <c r="P9" s="18">
        <v>1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52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45</v>
      </c>
      <c r="P10" s="18">
        <v>3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3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36</v>
      </c>
      <c r="P11" s="23">
        <v>0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8750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190</v>
      </c>
      <c r="F12" s="28">
        <f>IF(ISNUMBER($G12),SUM(F8:F11),"")</f>
        <v>6</v>
      </c>
      <c r="G12" s="29">
        <f>IF(SUM($G8:$G11)+SUM($Q8:$Q11)&gt;0,SUM(G8:G11),"")</f>
        <v>547</v>
      </c>
      <c r="H12" s="27">
        <f>IF(ISNUMBER($G12),SUM(H8:H11),"")</f>
        <v>3</v>
      </c>
      <c r="I12" s="99"/>
      <c r="K12" s="96">
        <v>22405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170</v>
      </c>
      <c r="P12" s="28">
        <f>IF(ISNUMBER($G12),SUM(P8:P11),"")</f>
        <v>5</v>
      </c>
      <c r="Q12" s="29">
        <f>IF(SUM($G8:$G11)+SUM($Q8:$Q11)&gt;0,SUM(Q8:Q11),"")</f>
        <v>530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59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45</v>
      </c>
      <c r="P13" s="12">
        <v>2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34</v>
      </c>
      <c r="F14" s="18">
        <v>1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36</v>
      </c>
      <c r="P14" s="18">
        <v>1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53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71</v>
      </c>
      <c r="P15" s="18">
        <v>1</v>
      </c>
      <c r="Q15" s="19">
        <f>IF(AND(ISBLANK(N15),ISBLANK(O15)),"",N15+O15)</f>
        <v>162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44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45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190</v>
      </c>
      <c r="F17" s="28">
        <f>IF(ISNUMBER($G17),SUM(F13:F16),"")</f>
        <v>4</v>
      </c>
      <c r="G17" s="29">
        <f>IF(SUM($G13:$G16)+SUM($Q13:$Q16)&gt;0,SUM(G13:G16),"")</f>
        <v>560</v>
      </c>
      <c r="H17" s="27">
        <f>IF(ISNUMBER($G17),SUM(H13:H16),"")</f>
        <v>2</v>
      </c>
      <c r="I17" s="99"/>
      <c r="K17" s="96">
        <v>18885</v>
      </c>
      <c r="L17" s="97"/>
      <c r="M17" s="26" t="s">
        <v>18</v>
      </c>
      <c r="N17" s="27">
        <f>IF(ISNUMBER($G17),SUM(N13:N16),"")</f>
        <v>391</v>
      </c>
      <c r="O17" s="28">
        <f>IF(ISNUMBER($G17),SUM(O13:O16),"")</f>
        <v>197</v>
      </c>
      <c r="P17" s="28">
        <f>IF(ISNUMBER($G17),SUM(P13:P16),"")</f>
        <v>4</v>
      </c>
      <c r="Q17" s="29">
        <f>IF(SUM($G13:$G16)+SUM($Q13:$Q16)&gt;0,SUM(Q13:Q16),"")</f>
        <v>588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53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71</v>
      </c>
      <c r="P18" s="12">
        <v>1</v>
      </c>
      <c r="Q18" s="13">
        <f>IF(AND(ISBLANK(N18),ISBLANK(O18)),"",N18+O18)</f>
        <v>162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35</v>
      </c>
      <c r="F19" s="18">
        <v>3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44</v>
      </c>
      <c r="P19" s="18">
        <v>1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36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94</v>
      </c>
      <c r="O20" s="18">
        <v>36</v>
      </c>
      <c r="P20" s="18">
        <v>1</v>
      </c>
      <c r="Q20" s="19">
        <f>IF(AND(ISBLANK(N20),ISBLANK(O20)),"",N20+O20)</f>
        <v>130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35</v>
      </c>
      <c r="F21" s="23">
        <v>4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80</v>
      </c>
      <c r="O21" s="23">
        <v>45</v>
      </c>
      <c r="P21" s="23">
        <v>0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18428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159</v>
      </c>
      <c r="F22" s="28">
        <f>IF(ISNUMBER($G22),SUM(F18:F21),"")</f>
        <v>10</v>
      </c>
      <c r="G22" s="29">
        <f>IF(SUM($G18:$G21)+SUM($Q18:$Q21)&gt;0,SUM(G18:G21),"")</f>
        <v>525</v>
      </c>
      <c r="H22" s="27">
        <f>IF(ISNUMBER($G22),SUM(H18:H21),"")</f>
        <v>1.5</v>
      </c>
      <c r="I22" s="99"/>
      <c r="K22" s="96">
        <v>18793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196</v>
      </c>
      <c r="P22" s="28">
        <f>IF(ISNUMBER($G22),SUM(P18:P21),"")</f>
        <v>3</v>
      </c>
      <c r="Q22" s="29">
        <f>IF(SUM($G18:$G21)+SUM($Q18:$Q21)&gt;0,SUM(Q18:Q21),"")</f>
        <v>554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34</v>
      </c>
      <c r="F23" s="12">
        <v>4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43</v>
      </c>
      <c r="P23" s="12">
        <v>1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45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34</v>
      </c>
      <c r="P24" s="18">
        <v>1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44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94</v>
      </c>
      <c r="O25" s="18">
        <v>34</v>
      </c>
      <c r="P25" s="18">
        <v>3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54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45</v>
      </c>
      <c r="P26" s="23">
        <v>1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11053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177</v>
      </c>
      <c r="F27" s="28">
        <f>IF(ISNUMBER($G27),SUM(F23:F26),"")</f>
        <v>5</v>
      </c>
      <c r="G27" s="29">
        <f>IF(SUM($G23:$G26)+SUM($Q23:$Q26)&gt;0,SUM(G23:G26),"")</f>
        <v>540</v>
      </c>
      <c r="H27" s="27">
        <f>IF(ISNUMBER($G27),SUM(H23:H26),"")</f>
        <v>3</v>
      </c>
      <c r="I27" s="99"/>
      <c r="K27" s="96">
        <v>14761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156</v>
      </c>
      <c r="P27" s="28">
        <f>IF(ISNUMBER($G27),SUM(P23:P26),"")</f>
        <v>6</v>
      </c>
      <c r="Q27" s="29">
        <f>IF(SUM($G23:$G26)+SUM($Q23:$Q26)&gt;0,SUM(Q23:Q26),"")</f>
        <v>506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85</v>
      </c>
      <c r="E28" s="12">
        <v>25</v>
      </c>
      <c r="F28" s="12">
        <v>2</v>
      </c>
      <c r="G28" s="13">
        <f>IF(AND(ISBLANK(D28),ISBLANK(E28)),"",D28+E28)</f>
        <v>110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95</v>
      </c>
      <c r="O28" s="12">
        <v>42</v>
      </c>
      <c r="P28" s="12">
        <v>0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50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75</v>
      </c>
      <c r="O29" s="18">
        <v>53</v>
      </c>
      <c r="P29" s="18">
        <v>0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92</v>
      </c>
      <c r="E30" s="18">
        <v>25</v>
      </c>
      <c r="F30" s="18">
        <v>3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94</v>
      </c>
      <c r="O30" s="18">
        <v>51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35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51</v>
      </c>
      <c r="P31" s="23">
        <v>2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11959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135</v>
      </c>
      <c r="F32" s="28">
        <f>IF(ISNUMBER($G32),SUM(F28:F31),"")</f>
        <v>7</v>
      </c>
      <c r="G32" s="29">
        <f>IF(SUM($G28:$G31)+SUM($Q28:$Q31)&gt;0,SUM(G28:G31),"")</f>
        <v>508</v>
      </c>
      <c r="H32" s="27">
        <f>IF(ISNUMBER($G32),SUM(H28:H31),"")</f>
        <v>1</v>
      </c>
      <c r="I32" s="99"/>
      <c r="K32" s="96">
        <v>7198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197</v>
      </c>
      <c r="P32" s="28">
        <f>IF(ISNUMBER($G32),SUM(P28:P31),"")</f>
        <v>2</v>
      </c>
      <c r="Q32" s="29">
        <f>IF(SUM($G28:$G31)+SUM($Q28:$Q31)&gt;0,SUM(Q28:Q31),"")</f>
        <v>550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100</v>
      </c>
      <c r="E33" s="12">
        <v>54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96</v>
      </c>
      <c r="O33" s="12">
        <v>44</v>
      </c>
      <c r="P33" s="12">
        <v>2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45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34</v>
      </c>
      <c r="P34" s="18">
        <v>4</v>
      </c>
      <c r="Q34" s="19">
        <f>IF(AND(ISBLANK(N34),ISBLANK(O34)),"",N34+O34)</f>
        <v>116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58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87</v>
      </c>
      <c r="O35" s="18">
        <v>62</v>
      </c>
      <c r="P35" s="18">
        <v>0</v>
      </c>
      <c r="Q35" s="19">
        <f>IF(AND(ISBLANK(N35),ISBLANK(O35)),"",N35+O35)</f>
        <v>149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36</v>
      </c>
      <c r="F36" s="23">
        <v>4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104</v>
      </c>
      <c r="O36" s="23">
        <v>44</v>
      </c>
      <c r="P36" s="23">
        <v>2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193</v>
      </c>
      <c r="F37" s="28">
        <f>IF(ISNUMBER($G37),SUM(F33:F36),"")</f>
        <v>6</v>
      </c>
      <c r="G37" s="29">
        <f>IF(SUM($G33:$G36)+SUM($Q33:$Q36)&gt;0,SUM(G33:G36),"")</f>
        <v>573</v>
      </c>
      <c r="H37" s="27">
        <f>IF(ISNUMBER($G37),SUM(H33:H36),"")</f>
        <v>3</v>
      </c>
      <c r="I37" s="99"/>
      <c r="K37" s="96">
        <v>7685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184</v>
      </c>
      <c r="P37" s="28">
        <f>IF(ISNUMBER($G37),SUM(P33:P36),"")</f>
        <v>8</v>
      </c>
      <c r="Q37" s="29">
        <f>IF(SUM($G33:$G36)+SUM($Q33:$Q36)&gt;0,SUM(Q33:Q36),"")</f>
        <v>553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2209</v>
      </c>
      <c r="E39" s="34">
        <f>IF(ISNUMBER($G39),SUM(E12,E17,E22,E27,E32,E37),"")</f>
        <v>1044</v>
      </c>
      <c r="F39" s="34">
        <f>IF(ISNUMBER($G39),SUM(F12,F17,F22,F27,F32,F37),"")</f>
        <v>38</v>
      </c>
      <c r="G39" s="35">
        <f>IF(SUM($G$8:$G$37)+SUM($Q$8:$Q$37)&gt;0,SUM(G12,G17,G22,G27,G32,G37),"")</f>
        <v>3253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2181</v>
      </c>
      <c r="O39" s="34">
        <f>IF(ISNUMBER($G39),SUM(O12,O17,O22,O27,O32,O37),"")</f>
        <v>1100</v>
      </c>
      <c r="P39" s="34">
        <f>IF(ISNUMBER($G39),SUM(P12,P17,P22,P27,P32,P37),"")</f>
        <v>28</v>
      </c>
      <c r="Q39" s="35">
        <f>IF(SUM($G$8:$G$37)+SUM($Q$8:$Q$37)&gt;0,SUM(Q12,Q17,Q22,Q27,Q32,Q37),"")</f>
        <v>3281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Prostějov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30</v>
      </c>
      <c r="B57" s="72" t="s">
        <v>69</v>
      </c>
      <c r="C57" s="73"/>
      <c r="D57" s="63">
        <v>11056</v>
      </c>
      <c r="E57" s="72" t="s">
        <v>70</v>
      </c>
      <c r="F57" s="75"/>
      <c r="G57" s="75"/>
      <c r="H57" s="73"/>
      <c r="I57" s="63">
        <v>11053</v>
      </c>
      <c r="J57" s="44"/>
      <c r="K57" s="64">
        <v>69</v>
      </c>
      <c r="L57" s="72" t="s">
        <v>71</v>
      </c>
      <c r="M57" s="73"/>
      <c r="N57" s="63">
        <v>10607</v>
      </c>
      <c r="O57" s="72" t="s">
        <v>72</v>
      </c>
      <c r="P57" s="75"/>
      <c r="Q57" s="75"/>
      <c r="R57" s="73"/>
      <c r="S57" s="65">
        <v>7685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2024-10-19T18:27:37Z</dcterms:modified>
</cp:coreProperties>
</file>